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1.10-11.18" sheetId="10" r:id="rId1"/>
  </sheets>
  <definedNames>
    <definedName name="_xlnm._FilterDatabase" localSheetId="0" hidden="1">'11.10-11.18'!$A$1:$O$17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09" name="ID_424B1107ED454E35B51251608742BB8B" descr="8642866ea5f14143ad2258320b88d25d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26180" y="241046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0" name="ID_07CF3ECA78DB4E3CB8B0D221C161165F" descr="7b7d1893c71d4102919c5904530c6f65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19300" y="253238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1" name="ID_BD73B75A0CCB41E585266FB93035CF5A" descr="宏昇 (3).pn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2005330" y="375158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2" name="ID_6DCAB15B27A94985886A1E7DA875998C" descr="宏昇 (4).pn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726815" y="3710940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3" name="ID_DF6A067488D446E5A2079E79074754F4" descr="热帖龙 (4)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924050" y="4888865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4" name="ID_17E7F40156FC480CAE5C45A98EAF4B78" descr="热帖龙 (3)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780790" y="4957445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7" name="ID_8A62732155984C6DBFF5D7359DD26CAA" descr="IMG_5546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3740150" y="131000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8" name="ID_9FE4F4B91A474B278DC011F22B5162B6" descr="IMG_5548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1951355" y="132334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9" name="ID_F3734645EB7344A18CBAC93C1C0BDCC9" descr="lQDPD4e0DP5zkEPNBQDNA8CwQkS0V72fVbkI48SstQU_AA_960_1280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3767455" y="250571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0" name="ID_DD6BD3901FDD417A91CFB3A23C58FE0F" descr="lQDPD3OzmHhdsEPNA8DNBQCwwu8vNjF9R9MI48SsxGcyAA_1280_960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2005330" y="264096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2" name="ID_4D6A2AA4A87943529CAD76D46C447AA2" descr="IMG_5607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3644900" y="3764915"/>
          <a:ext cx="11430000" cy="8572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3" name="ID_16373E1D5C1B4222B72A3F72E229C3B5" descr="IMG_5602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1964690" y="373824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5" name="ID_0BA3E083E45E4F72AFD8079772E9EAFF" descr="1000024086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3767455" y="497078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8" name="ID_F17D93AD7BC74093A06AE886723B6C4A" descr="1000024084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 rot="16200000">
          <a:off x="7680960" y="-512445"/>
          <a:ext cx="13579475" cy="249269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9" name="ID_AAE35647EBC6473FAA0B31474635F42A" descr="2808F507-4756-48C0-B102-76555D0D57BB-27249-000045FED572B661.jpe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3780790" y="6148705"/>
          <a:ext cx="18288000" cy="13716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1" name="ID_2921AB55B7A24DEDA087BF26F3EF6770" descr="9DCD70A8-395A-48EE-8138-1068AF79D956-27249-000045D0253ECA30.jpe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2032635" y="6257925"/>
          <a:ext cx="12192000" cy="56292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2" name="ID_814DE2412D2E435D8E3208B9552A6E70" descr="四海电子 (2).pn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924050" y="740918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3" name="ID_988C12355FD64DEE8B6496018AF54E3C" descr="四海电子 (1).pn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808095" y="73818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6" name="ID_CC09A3649E83434A86965A4599142263" descr="b2387d7eec384fc6b3feb49fbae8cc13.pn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3862705" y="135064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7" name="ID_48BE8F82B9AB432E9050AF5B849DD78A" descr="4f0739388c4e49f9b8db431701404113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1991995" y="1377315"/>
          <a:ext cx="6858000" cy="31718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8" name="ID_6402D1FAACD64891BC84B140A378AEAB" descr="1000023845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3726180" y="2573020"/>
          <a:ext cx="11258550" cy="843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9" name="ID_1DB81DDCC0B9444DAFFA9484189C9DC1" descr="1000023855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 rot="16200000">
          <a:off x="7818755" y="-3044825"/>
          <a:ext cx="13579475" cy="249269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0" name="ID_4EFB8FC3F502427999BCF996F3B0F672" descr="lQDPM4r1tPFPVrvNBQDNA8Cwiyb7FgRMeWQI5N0CiPG_AQ_960_1280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3835400" y="377888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1" name="ID_1EDFFB8291DE48AE874D21BC72A7CC27" descr="lQDPD4bIfdSfRrvNA8DNBQCwDpccIGOHOAEI5N0CiTIbAg_1280_960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2005965" y="386080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2" name="ID_7B6FF3FCBF0C42638876CCBDB1594EF6" descr="lQDPM5Zudz4IXTvNBQDNA8CwnegEXhN0iYsI5N04iRqLAw_960_1280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3767455" y="490283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3" name="ID_EB066C3F7D954CCE8935A1D272ADD9B4" descr="lQDPM49TefR7XTvNA8DNBQCwtxUOmi7lcFsI5N04iRqLAQ_1280_960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1951355" y="497141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5" name="ID_0490DA9DB8414B2581FB6614F4C8C6B2" descr="IMG_5633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2019300" y="616267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6" name="ID_0F4E493282494EDCAF5299FB777D2638" descr="F3157AAA-A4C3-4C6B-BC3A-22F5045060E2-7497-000010C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835400" y="616267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8" name="ID_22DC4E86BD1145DDA848862FF02BB38E" descr="f8378eb8905732c15a9a9fe3223530c8.jp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1991995" y="7300595"/>
          <a:ext cx="12192000" cy="56292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9" name="ID_577B6260FCF24888ACB2EEF79CDA2369" descr="f0cfcc4db4e18c4a8295b87929d8982f.jpg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3740150" y="7450455"/>
          <a:ext cx="12192000" cy="9153525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<sst xmlns="http://schemas.openxmlformats.org/spreadsheetml/2006/main" count="137" uniqueCount="96">
  <si>
    <t>2025年11月10-11月18日职业卫生定期检测项目公示表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</si>
  <si>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</si>
  <si>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</si>
  <si>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</si>
  <si>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</si>
  <si>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</si>
  <si>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</si>
  <si>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</si>
  <si>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</si>
  <si>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</si>
  <si>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</si>
  <si>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</si>
  <si>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</si>
  <si>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</si>
  <si>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</si>
  <si>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KDZW252375</t>
  </si>
  <si>
    <t>苏州金工泰正展示道具有限公司</t>
  </si>
  <si>
    <t>江苏省太仓市浮桥镇茜星村(浏家港银港工业区)</t>
  </si>
  <si>
    <t>范经理</t>
  </si>
  <si>
    <t>洪坤祥,张梦磊</t>
  </si>
  <si>
    <t>徐旖旎、陶玲琳、周丽</t>
  </si>
  <si>
    <t>KDZW252347</t>
  </si>
  <si>
    <t>宏昇机械工业(昆山)有限公司</t>
  </si>
  <si>
    <t>江苏省昆山经济技术开发区樾河南路168号</t>
  </si>
  <si>
    <t>包云峰</t>
  </si>
  <si>
    <t>杨建峰,赵文涛</t>
  </si>
  <si>
    <t>徐旖旎、王倩、周丽</t>
  </si>
  <si>
    <t>KDZW252433</t>
  </si>
  <si>
    <t>热特龙电子（苏州）有限公司</t>
  </si>
  <si>
    <t>苏州工业园区东富路2号东景工业坊52幢</t>
  </si>
  <si>
    <t>吴义娟</t>
  </si>
  <si>
    <t>杨建峰,高杨</t>
  </si>
  <si>
    <t>王倩、陶玲琳、周丽</t>
  </si>
  <si>
    <t>KDZW252382</t>
  </si>
  <si>
    <t>张家港市汇丰印刷有限公司</t>
  </si>
  <si>
    <t>江苏省张家港市经济开发区(杨舍镇)金塘西路456号</t>
  </si>
  <si>
    <t>高翔</t>
  </si>
  <si>
    <t>浦宗浩,何帅</t>
  </si>
  <si>
    <t>KDZW252348</t>
  </si>
  <si>
    <t>苏州中科芯联智能科技有限公司</t>
  </si>
  <si>
    <t>常熟高新技术产业开发区珠泾路15号</t>
  </si>
  <si>
    <t>李明然</t>
  </si>
  <si>
    <t>杨玉麟,钱亚骜</t>
  </si>
  <si>
    <t>李书芹、左成静、孙传甫</t>
  </si>
  <si>
    <t>KDZW252329</t>
  </si>
  <si>
    <t>众圆国梦自动化科技(昆山)有限公司</t>
  </si>
  <si>
    <t>江苏省昆山市花桥镇花安路2508号</t>
  </si>
  <si>
    <t>蒋光兴</t>
  </si>
  <si>
    <t>徐旖旎、徐敏、周丽</t>
  </si>
  <si>
    <t>KDZW252428</t>
  </si>
  <si>
    <t>江苏韦伯瑞创动力科技有限公司</t>
  </si>
  <si>
    <t>太仓市经济开发区青岛西路38号1号厂房3楼</t>
  </si>
  <si>
    <t>黄天柱</t>
  </si>
  <si>
    <t>唐泽田,朱素杰</t>
  </si>
  <si>
    <t>KDZW252384</t>
  </si>
  <si>
    <t>苏州首升金属制品有限公司</t>
  </si>
  <si>
    <t>苏州市常熟市尚湖镇翁庄路9号</t>
  </si>
  <si>
    <t>刘建伟</t>
  </si>
  <si>
    <t>赵文涛,熊兴瑞</t>
  </si>
  <si>
    <t>KDZW252160</t>
  </si>
  <si>
    <t>四海电子(昆山)有限公司</t>
  </si>
  <si>
    <t>江苏省昆山开发区青阳南路312号</t>
  </si>
  <si>
    <t>史明明</t>
  </si>
  <si>
    <t>杨建峰,杨玉麟</t>
  </si>
  <si>
    <t>杨建峰,高杨,杨玉麟</t>
  </si>
  <si>
    <t>2025-10-14、2025-10-28</t>
  </si>
  <si>
    <t>KDZW252074</t>
  </si>
  <si>
    <t>宝时得科技(昆山)有限公司</t>
  </si>
  <si>
    <t>江苏省昆山市锦溪镇锦荣路358号</t>
  </si>
  <si>
    <t>孙福萍</t>
  </si>
  <si>
    <t>张文清,张云龙</t>
  </si>
  <si>
    <t xml:space="preserve">  苏嘉浩,张文清、杨建峰,赵文涛</t>
  </si>
  <si>
    <t>2025-10-17、2025-10-30</t>
  </si>
  <si>
    <t>KDZW252385</t>
  </si>
  <si>
    <t>柯昆(昆山)自动化有限公司</t>
  </si>
  <si>
    <t>江苏省昆山市高新区元丰路232号</t>
  </si>
  <si>
    <t>朱奇利</t>
  </si>
  <si>
    <t>熊兴瑞,唐泽田</t>
  </si>
  <si>
    <t>KDZW252462</t>
  </si>
  <si>
    <t>昆山奇力拓液压科技有限公司</t>
  </si>
  <si>
    <t>昆山市周市镇新镇路 99号5 号房</t>
  </si>
  <si>
    <t>周春</t>
  </si>
  <si>
    <t>KDZW252410</t>
  </si>
  <si>
    <t>苏州润茂节能科技工程有限公司</t>
  </si>
  <si>
    <t>江苏省昆山市开发区南河路1008号</t>
  </si>
  <si>
    <t>杨经理</t>
  </si>
  <si>
    <t>KDZW252425</t>
  </si>
  <si>
    <t>中胶资源再生(苏州)有限公司</t>
  </si>
  <si>
    <t>江苏省苏州市虎丘区苏州高新区通安镇真北路 395号</t>
  </si>
  <si>
    <t>陆志明</t>
  </si>
  <si>
    <r>
      <rPr>
        <sz val="14"/>
        <rFont val="宋体"/>
        <charset val="134"/>
      </rPr>
      <t>浦宗浩</t>
    </r>
    <r>
      <rPr>
        <sz val="14"/>
        <color rgb="FF333333"/>
        <rFont val="宋体"/>
        <charset val="134"/>
      </rPr>
      <t>,何帅</t>
    </r>
  </si>
  <si>
    <t xml:space="preserve"> 浦宗浩,何帅</t>
  </si>
  <si>
    <t>KDZW252416</t>
  </si>
  <si>
    <t>常熟市忠发针织机械厂</t>
  </si>
  <si>
    <t>江苏省常熟市海虞镇福山新建街</t>
  </si>
  <si>
    <t>邢晓波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</si>
</sst>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png"/><Relationship Id="rId6" Type="http://schemas.openxmlformats.org/officeDocument/2006/relationships/image" Target="media/image5.png"/><Relationship Id="rId5" Type="http://schemas.openxmlformats.org/officeDocument/2006/relationships/image" Target="media/image4.png"/><Relationship Id="rId4" Type="http://schemas.openxmlformats.org/officeDocument/2006/relationships/image" Target="media/image3.png"/><Relationship Id="rId31" Type="http://schemas.openxmlformats.org/officeDocument/2006/relationships/image" Target="media/image30.jpeg"/><Relationship Id="rId30" Type="http://schemas.openxmlformats.org/officeDocument/2006/relationships/image" Target="media/image29.jpeg"/><Relationship Id="rId3" Type="http://schemas.openxmlformats.org/officeDocument/2006/relationships/image" Target="media/image2.pn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NULL" TargetMode="External"/><Relationship Id="rId19" Type="http://schemas.openxmlformats.org/officeDocument/2006/relationships/image" Target="media/image18.png"/><Relationship Id="rId18" Type="http://schemas.openxmlformats.org/officeDocument/2006/relationships/image" Target="media/image17.pn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304800</xdr:colOff>
      <xdr:row>5</xdr:row>
      <xdr:rowOff>304800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4813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6991"/>
  <sheetViews>
    <sheetView tabSelected="1" zoomScale="70" zoomScaleNormal="70" workbookViewId="0">
      <pane ySplit="2" topLeftCell="A3" activePane="bottomLeft" state="frozen"/>
      <selection/>
      <selection pane="bottomLeft" activeCell="C7" sqref="C7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45958</v>
      </c>
      <c r="H3" s="6" t="s">
        <v>19</v>
      </c>
      <c r="I3" s="11">
        <v>45961</v>
      </c>
      <c r="J3" s="10" t="s">
        <v>18</v>
      </c>
      <c r="K3" s="6" t="s">
        <v>20</v>
      </c>
      <c r="L3" s="10">
        <v>45974</v>
      </c>
      <c r="M3" s="12" t="str">
        <f>_xlfn.DISPIMG("ID_07CF3ECA78DB4E3CB8B0D221C161165F",1)</f>
        <v>=DISPIMG("ID_07CF3ECA78DB4E3CB8B0D221C161165F",1)</v>
      </c>
      <c r="N3" s="12" t="str">
        <f>_xlfn.DISPIMG("ID_424B1107ED454E35B51251608742BB8B",1)</f>
        <v>=DISPIMG("ID_424B1107ED454E35B51251608742BB8B",1)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13" t="s">
        <v>23</v>
      </c>
      <c r="E4" s="9" t="s">
        <v>24</v>
      </c>
      <c r="F4" s="6" t="s">
        <v>25</v>
      </c>
      <c r="G4" s="10">
        <v>45957</v>
      </c>
      <c r="H4" s="6" t="s">
        <v>25</v>
      </c>
      <c r="I4" s="11">
        <v>45960</v>
      </c>
      <c r="J4" s="10" t="s">
        <v>24</v>
      </c>
      <c r="K4" s="6" t="s">
        <v>26</v>
      </c>
      <c r="L4" s="10">
        <v>45973</v>
      </c>
      <c r="M4" s="12" t="str">
        <f>_xlfn.DISPIMG("ID_BD73B75A0CCB41E585266FB93035CF5A",1)</f>
        <v>=DISPIMG("ID_BD73B75A0CCB41E585266FB93035CF5A",1)</v>
      </c>
      <c r="N4" s="12" t="str">
        <f>_xlfn.DISPIMG("ID_6DCAB15B27A94985886A1E7DA875998C",1)</f>
        <v>=DISPIMG("ID_6DCAB15B27A94985886A1E7DA875998C",1)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13" t="s">
        <v>29</v>
      </c>
      <c r="E5" s="9" t="s">
        <v>30</v>
      </c>
      <c r="F5" s="6" t="s">
        <v>31</v>
      </c>
      <c r="G5" s="10">
        <v>45960</v>
      </c>
      <c r="H5" s="6" t="s">
        <v>31</v>
      </c>
      <c r="I5" s="11">
        <v>45964</v>
      </c>
      <c r="J5" s="10" t="s">
        <v>30</v>
      </c>
      <c r="K5" s="6" t="s">
        <v>32</v>
      </c>
      <c r="L5" s="10">
        <v>45972</v>
      </c>
      <c r="M5" s="12" t="str">
        <f>_xlfn.DISPIMG("ID_DF6A067488D446E5A2079E79074754F4",1)</f>
        <v>=DISPIMG("ID_DF6A067488D446E5A2079E79074754F4",1)</v>
      </c>
      <c r="N5" s="12" t="str">
        <f>_xlfn.DISPIMG("ID_17E7F40156FC480CAE5C45A98EAF4B78",1)</f>
        <v>=DISPIMG("ID_17E7F40156FC480CAE5C45A98EAF4B78",1)</v>
      </c>
      <c r="O5" s="6"/>
    </row>
    <row r="6" s="2" customFormat="1" ht="96" customHeight="1" spans="1:15">
      <c r="A6" s="6">
        <v>4</v>
      </c>
      <c r="B6" s="7" t="s">
        <v>33</v>
      </c>
      <c r="C6" s="8" t="s">
        <v>34</v>
      </c>
      <c r="D6" s="6" t="s">
        <v>35</v>
      </c>
      <c r="E6" s="9" t="s">
        <v>36</v>
      </c>
      <c r="F6" s="14" t="s">
        <v>37</v>
      </c>
      <c r="G6" s="10">
        <v>45954</v>
      </c>
      <c r="H6" s="6" t="s">
        <v>37</v>
      </c>
      <c r="I6" s="11">
        <v>45960</v>
      </c>
      <c r="J6" s="11" t="s">
        <v>36</v>
      </c>
      <c r="K6" s="6" t="s">
        <v>26</v>
      </c>
      <c r="L6" s="10">
        <v>45972</v>
      </c>
      <c r="M6" s="12" t="str">
        <f>_xlfn.DISPIMG("ID_9FE4F4B91A474B278DC011F22B5162B6",1)</f>
        <v>=DISPIMG("ID_9FE4F4B91A474B278DC011F22B5162B6",1)</v>
      </c>
      <c r="N6" s="12" t="str">
        <f>_xlfn.DISPIMG("ID_8A62732155984C6DBFF5D7359DD26CAA",1)</f>
        <v>=DISPIMG("ID_8A62732155984C6DBFF5D7359DD26CAA",1)</v>
      </c>
      <c r="O6" s="6"/>
    </row>
    <row r="7" s="2" customFormat="1" ht="96" customHeight="1" spans="1:15">
      <c r="A7" s="6">
        <v>5</v>
      </c>
      <c r="B7" s="7" t="s">
        <v>38</v>
      </c>
      <c r="C7" s="8" t="s">
        <v>39</v>
      </c>
      <c r="D7" s="13" t="s">
        <v>40</v>
      </c>
      <c r="E7" s="9" t="s">
        <v>41</v>
      </c>
      <c r="F7" s="6" t="s">
        <v>42</v>
      </c>
      <c r="G7" s="10">
        <v>45960</v>
      </c>
      <c r="H7" s="6" t="s">
        <v>42</v>
      </c>
      <c r="I7" s="11">
        <v>45964</v>
      </c>
      <c r="J7" s="11" t="s">
        <v>41</v>
      </c>
      <c r="K7" s="6" t="s">
        <v>43</v>
      </c>
      <c r="L7" s="10">
        <v>45974</v>
      </c>
      <c r="M7" s="12" t="str">
        <f>_xlfn.DISPIMG("ID_DD6BD3901FDD417A91CFB3A23C58FE0F",1)</f>
        <v>=DISPIMG("ID_DD6BD3901FDD417A91CFB3A23C58FE0F",1)</v>
      </c>
      <c r="N7" s="12" t="str">
        <f>_xlfn.DISPIMG("ID_F3734645EB7344A18CBAC93C1C0BDCC9",1)</f>
        <v>=DISPIMG("ID_F3734645EB7344A18CBAC93C1C0BDCC9",1)</v>
      </c>
      <c r="O7" s="6"/>
    </row>
    <row r="8" s="2" customFormat="1" ht="96" customHeight="1" spans="1:15">
      <c r="A8" s="6">
        <v>6</v>
      </c>
      <c r="B8" s="7" t="s">
        <v>44</v>
      </c>
      <c r="C8" s="8" t="s">
        <v>45</v>
      </c>
      <c r="D8" s="6" t="s">
        <v>46</v>
      </c>
      <c r="E8" s="9" t="s">
        <v>47</v>
      </c>
      <c r="F8" s="6" t="s">
        <v>37</v>
      </c>
      <c r="G8" s="15">
        <v>45961</v>
      </c>
      <c r="H8" s="6" t="s">
        <v>37</v>
      </c>
      <c r="I8" s="11">
        <v>45964</v>
      </c>
      <c r="J8" s="10" t="s">
        <v>47</v>
      </c>
      <c r="K8" s="6" t="s">
        <v>48</v>
      </c>
      <c r="L8" s="10">
        <v>45972</v>
      </c>
      <c r="M8" s="12" t="str">
        <f>_xlfn.DISPIMG("ID_16373E1D5C1B4222B72A3F72E229C3B5",1)</f>
        <v>=DISPIMG("ID_16373E1D5C1B4222B72A3F72E229C3B5",1)</v>
      </c>
      <c r="N8" s="12" t="str">
        <f>_xlfn.DISPIMG("ID_4D6A2AA4A87943529CAD76D46C447AA2",1)</f>
        <v>=DISPIMG("ID_4D6A2AA4A87943529CAD76D46C447AA2",1)</v>
      </c>
      <c r="O8" s="6"/>
    </row>
    <row r="9" s="2" customFormat="1" ht="96" customHeight="1" spans="1:15">
      <c r="A9" s="6">
        <v>7</v>
      </c>
      <c r="B9" s="7" t="s">
        <v>49</v>
      </c>
      <c r="C9" s="8" t="s">
        <v>50</v>
      </c>
      <c r="D9" s="6" t="s">
        <v>51</v>
      </c>
      <c r="E9" s="9" t="s">
        <v>52</v>
      </c>
      <c r="F9" s="6" t="s">
        <v>53</v>
      </c>
      <c r="G9" s="10">
        <v>45960</v>
      </c>
      <c r="H9" s="6" t="s">
        <v>53</v>
      </c>
      <c r="I9" s="11">
        <v>45965</v>
      </c>
      <c r="J9" s="10" t="s">
        <v>52</v>
      </c>
      <c r="K9" s="6" t="s">
        <v>48</v>
      </c>
      <c r="L9" s="10">
        <v>45971</v>
      </c>
      <c r="M9" s="12" t="str">
        <f>_xlfn.DISPIMG("ID_F17D93AD7BC74093A06AE886723B6C4A",1)</f>
        <v>=DISPIMG("ID_F17D93AD7BC74093A06AE886723B6C4A",1)</v>
      </c>
      <c r="N9" s="12" t="str">
        <f>_xlfn.DISPIMG("ID_0BA3E083E45E4F72AFD8079772E9EAFF",1)</f>
        <v>=DISPIMG("ID_0BA3E083E45E4F72AFD8079772E9EAFF",1)</v>
      </c>
      <c r="O9" s="6"/>
    </row>
    <row r="10" s="2" customFormat="1" ht="96" customHeight="1" spans="1:15">
      <c r="A10" s="6">
        <v>8</v>
      </c>
      <c r="B10" s="7" t="s">
        <v>54</v>
      </c>
      <c r="C10" s="8" t="s">
        <v>55</v>
      </c>
      <c r="D10" s="13" t="s">
        <v>56</v>
      </c>
      <c r="E10" s="9" t="s">
        <v>57</v>
      </c>
      <c r="F10" s="6" t="s">
        <v>58</v>
      </c>
      <c r="G10" s="10">
        <v>45958</v>
      </c>
      <c r="H10" s="6" t="s">
        <v>58</v>
      </c>
      <c r="I10" s="11">
        <v>45965</v>
      </c>
      <c r="J10" s="11" t="s">
        <v>57</v>
      </c>
      <c r="K10" s="6" t="s">
        <v>43</v>
      </c>
      <c r="L10" s="10">
        <v>45972</v>
      </c>
      <c r="M10" s="12" t="str">
        <f>_xlfn.DISPIMG("ID_2921AB55B7A24DEDA087BF26F3EF6770",1)</f>
        <v>=DISPIMG("ID_2921AB55B7A24DEDA087BF26F3EF6770",1)</v>
      </c>
      <c r="N10" s="12" t="str">
        <f>_xlfn.DISPIMG("ID_AAE35647EBC6473FAA0B31474635F42A",1)</f>
        <v>=DISPIMG("ID_AAE35647EBC6473FAA0B31474635F42A",1)</v>
      </c>
      <c r="O10" s="6"/>
    </row>
    <row r="11" s="2" customFormat="1" ht="96" customHeight="1" spans="1:15">
      <c r="A11" s="6">
        <v>9</v>
      </c>
      <c r="B11" s="7" t="s">
        <v>59</v>
      </c>
      <c r="C11" s="8" t="s">
        <v>60</v>
      </c>
      <c r="D11" s="13" t="s">
        <v>61</v>
      </c>
      <c r="E11" s="9" t="s">
        <v>62</v>
      </c>
      <c r="F11" s="6" t="s">
        <v>63</v>
      </c>
      <c r="G11" s="10">
        <v>45941</v>
      </c>
      <c r="H11" s="6" t="s">
        <v>64</v>
      </c>
      <c r="I11" s="6" t="s">
        <v>65</v>
      </c>
      <c r="J11" s="6" t="s">
        <v>62</v>
      </c>
      <c r="K11" s="6" t="s">
        <v>43</v>
      </c>
      <c r="L11" s="10">
        <v>45978</v>
      </c>
      <c r="M11" s="12" t="str">
        <f>_xlfn.DISPIMG("ID_814DE2412D2E435D8E3208B9552A6E70",1)</f>
        <v>=DISPIMG("ID_814DE2412D2E435D8E3208B9552A6E70",1)</v>
      </c>
      <c r="N11" s="12" t="str">
        <f>_xlfn.DISPIMG("ID_988C12355FD64DEE8B6496018AF54E3C",1)</f>
        <v>=DISPIMG("ID_988C12355FD64DEE8B6496018AF54E3C",1)</v>
      </c>
      <c r="O11" s="6"/>
    </row>
    <row r="12" s="2" customFormat="1" ht="96" customHeight="1" spans="1:15">
      <c r="A12" s="6">
        <v>10</v>
      </c>
      <c r="B12" s="7" t="s">
        <v>66</v>
      </c>
      <c r="C12" s="8" t="s">
        <v>67</v>
      </c>
      <c r="D12" s="13" t="s">
        <v>68</v>
      </c>
      <c r="E12" s="9" t="s">
        <v>69</v>
      </c>
      <c r="F12" s="6" t="s">
        <v>70</v>
      </c>
      <c r="G12" s="10">
        <v>45943</v>
      </c>
      <c r="H12" s="6" t="s">
        <v>71</v>
      </c>
      <c r="I12" s="6" t="s">
        <v>72</v>
      </c>
      <c r="J12" s="6" t="s">
        <v>69</v>
      </c>
      <c r="K12" s="6" t="s">
        <v>32</v>
      </c>
      <c r="L12" s="10">
        <v>45972</v>
      </c>
      <c r="M12" s="12" t="str">
        <f>_xlfn.DISPIMG("ID_48BE8F82B9AB432E9050AF5B849DD78A",1)</f>
        <v>=DISPIMG("ID_48BE8F82B9AB432E9050AF5B849DD78A",1)</v>
      </c>
      <c r="N12" s="12" t="str">
        <f>_xlfn.DISPIMG("ID_CC09A3649E83434A86965A4599142263",1)</f>
        <v>=DISPIMG("ID_CC09A3649E83434A86965A4599142263",1)</v>
      </c>
      <c r="O12" s="6"/>
    </row>
    <row r="13" s="2" customFormat="1" ht="96" customHeight="1" spans="1:15">
      <c r="A13" s="6">
        <v>11</v>
      </c>
      <c r="B13" s="7" t="s">
        <v>73</v>
      </c>
      <c r="C13" s="8" t="s">
        <v>74</v>
      </c>
      <c r="D13" s="13" t="s">
        <v>75</v>
      </c>
      <c r="E13" s="9" t="s">
        <v>76</v>
      </c>
      <c r="F13" s="6" t="s">
        <v>77</v>
      </c>
      <c r="G13" s="10">
        <v>45959</v>
      </c>
      <c r="H13" s="6" t="s">
        <v>77</v>
      </c>
      <c r="I13" s="11">
        <v>45964</v>
      </c>
      <c r="J13" s="10" t="s">
        <v>76</v>
      </c>
      <c r="K13" s="11" t="s">
        <v>20</v>
      </c>
      <c r="L13" s="10">
        <v>45975</v>
      </c>
      <c r="M13" s="12" t="str">
        <f>_xlfn.DISPIMG("ID_1DB81DDCC0B9444DAFFA9484189C9DC1",1)</f>
        <v>=DISPIMG("ID_1DB81DDCC0B9444DAFFA9484189C9DC1",1)</v>
      </c>
      <c r="N13" s="12" t="str">
        <f>_xlfn.DISPIMG("ID_6402D1FAACD64891BC84B140A378AEAB",1)</f>
        <v>=DISPIMG("ID_6402D1FAACD64891BC84B140A378AEAB",1)</v>
      </c>
      <c r="O13" s="6"/>
    </row>
    <row r="14" s="2" customFormat="1" ht="96" customHeight="1" spans="1:15">
      <c r="A14" s="6">
        <v>12</v>
      </c>
      <c r="B14" s="7" t="s">
        <v>78</v>
      </c>
      <c r="C14" s="8" t="s">
        <v>79</v>
      </c>
      <c r="D14" s="13" t="s">
        <v>80</v>
      </c>
      <c r="E14" s="9" t="s">
        <v>81</v>
      </c>
      <c r="F14" s="6" t="s">
        <v>42</v>
      </c>
      <c r="G14" s="10">
        <v>45959</v>
      </c>
      <c r="H14" s="6" t="s">
        <v>42</v>
      </c>
      <c r="I14" s="11">
        <v>45965</v>
      </c>
      <c r="J14" s="10" t="s">
        <v>81</v>
      </c>
      <c r="K14" s="6" t="s">
        <v>26</v>
      </c>
      <c r="L14" s="10">
        <v>45971</v>
      </c>
      <c r="M14" s="12" t="str">
        <f>_xlfn.DISPIMG("ID_1EDFFB8291DE48AE874D21BC72A7CC27",1)</f>
        <v>=DISPIMG("ID_1EDFFB8291DE48AE874D21BC72A7CC27",1)</v>
      </c>
      <c r="N14" s="12" t="str">
        <f>_xlfn.DISPIMG("ID_4EFB8FC3F502427999BCF996F3B0F672",1)</f>
        <v>=DISPIMG("ID_4EFB8FC3F502427999BCF996F3B0F672",1)</v>
      </c>
      <c r="O14" s="6"/>
    </row>
    <row r="15" s="2" customFormat="1" ht="96" customHeight="1" spans="1:15">
      <c r="A15" s="6">
        <v>13</v>
      </c>
      <c r="B15" s="7" t="s">
        <v>82</v>
      </c>
      <c r="C15" s="8" t="s">
        <v>83</v>
      </c>
      <c r="D15" s="6" t="s">
        <v>84</v>
      </c>
      <c r="E15" s="9" t="s">
        <v>85</v>
      </c>
      <c r="F15" s="6" t="s">
        <v>42</v>
      </c>
      <c r="G15" s="10">
        <v>45959</v>
      </c>
      <c r="H15" s="6" t="s">
        <v>42</v>
      </c>
      <c r="I15" s="11">
        <v>45965</v>
      </c>
      <c r="J15" s="10" t="s">
        <v>85</v>
      </c>
      <c r="K15" s="6" t="s">
        <v>48</v>
      </c>
      <c r="L15" s="10">
        <v>45979</v>
      </c>
      <c r="M15" s="12" t="str">
        <f>_xlfn.DISPIMG("ID_EB066C3F7D954CCE8935A1D272ADD9B4",1)</f>
        <v>=DISPIMG("ID_EB066C3F7D954CCE8935A1D272ADD9B4",1)</v>
      </c>
      <c r="N15" s="12" t="str">
        <f>_xlfn.DISPIMG("ID_7B6FF3FCBF0C42638876CCBDB1594EF6",1)</f>
        <v>=DISPIMG("ID_7B6FF3FCBF0C42638876CCBDB1594EF6",1)</v>
      </c>
      <c r="O15" s="6"/>
    </row>
    <row r="16" s="2" customFormat="1" ht="96" customHeight="1" spans="1:15">
      <c r="A16" s="6">
        <v>14</v>
      </c>
      <c r="B16" s="7" t="s">
        <v>86</v>
      </c>
      <c r="C16" s="8" t="s">
        <v>87</v>
      </c>
      <c r="D16" s="13" t="s">
        <v>88</v>
      </c>
      <c r="E16" s="9" t="s">
        <v>89</v>
      </c>
      <c r="F16" s="6" t="s">
        <v>90</v>
      </c>
      <c r="G16" s="10">
        <v>45960</v>
      </c>
      <c r="H16" s="6" t="s">
        <v>91</v>
      </c>
      <c r="I16" s="11">
        <v>45965</v>
      </c>
      <c r="J16" s="10" t="s">
        <v>89</v>
      </c>
      <c r="K16" s="6" t="s">
        <v>48</v>
      </c>
      <c r="L16" s="10">
        <v>45971</v>
      </c>
      <c r="M16" s="12" t="str">
        <f>_xlfn.DISPIMG("ID_0490DA9DB8414B2581FB6614F4C8C6B2",1)</f>
        <v>=DISPIMG("ID_0490DA9DB8414B2581FB6614F4C8C6B2",1)</v>
      </c>
      <c r="N16" s="12" t="str">
        <f>_xlfn.DISPIMG("ID_0F4E493282494EDCAF5299FB777D2638",1)</f>
        <v>=DISPIMG("ID_0F4E493282494EDCAF5299FB777D2638",1)</v>
      </c>
      <c r="O16" s="6"/>
    </row>
    <row r="17" s="2" customFormat="1" ht="96" customHeight="1" spans="1:15">
      <c r="A17" s="6">
        <v>15</v>
      </c>
      <c r="B17" s="7" t="s">
        <v>92</v>
      </c>
      <c r="C17" s="8" t="s">
        <v>93</v>
      </c>
      <c r="D17" s="6" t="s">
        <v>94</v>
      </c>
      <c r="E17" s="9" t="s">
        <v>95</v>
      </c>
      <c r="F17" s="6" t="s">
        <v>58</v>
      </c>
      <c r="G17" s="10">
        <v>45958</v>
      </c>
      <c r="H17" s="6" t="s">
        <v>58</v>
      </c>
      <c r="I17" s="11">
        <v>45965</v>
      </c>
      <c r="J17" s="10" t="s">
        <v>95</v>
      </c>
      <c r="K17" s="6" t="s">
        <v>48</v>
      </c>
      <c r="L17" s="10">
        <v>45975</v>
      </c>
      <c r="M17" s="12" t="str">
        <f>_xlfn.DISPIMG("ID_22DC4E86BD1145DDA848862FF02BB38E",1)</f>
        <v>=DISPIMG("ID_22DC4E86BD1145DDA848862FF02BB38E",1)</v>
      </c>
      <c r="N17" s="12" t="str">
        <f>_xlfn.DISPIMG("ID_577B6260FCF24888ACB2EEF79CDA2369",1)</f>
        <v>=DISPIMG("ID_577B6260FCF24888ACB2EEF79CDA2369",1)</v>
      </c>
      <c r="O17" s="6"/>
    </row>
    <row r="1046984" s="1" customFormat="1" ht="36" customHeight="1"/>
    <row r="1046985" s="1" customFormat="1" ht="55" customHeight="1"/>
    <row r="1046986" s="1" customFormat="1" ht="120" customHeight="1"/>
    <row r="1046987" s="1" customFormat="1" ht="120" customHeight="1"/>
    <row r="1046988" s="1" customFormat="1" ht="120" customHeight="1"/>
    <row r="1046989" s="1" customFormat="1" ht="120" customHeight="1"/>
    <row r="1046990" s="1" customFormat="1" ht="120" customHeight="1"/>
    <row r="1046991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84:O1046984"/>
    <mergeCell ref="M1046985:N1046985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11.10-11.18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